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3127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V:\wwwgsj\data\openfile\no0725\Readme_Figs_Tables\"/>
    </mc:Choice>
  </mc:AlternateContent>
  <xr:revisionPtr revIDLastSave="0" documentId="13_ncr:9_{5072F5B0-0ECD-4D53-B767-321473AFF4D0}" xr6:coauthVersionLast="45" xr6:coauthVersionMax="46" xr10:uidLastSave="{00000000-0000-0000-0000-000000000000}"/>
  <bookViews>
    <workbookView xWindow="7425" yWindow="15" windowWidth="21165" windowHeight="17340" xr2:uid="{00000000-000D-0000-FFFF-FFFF00000000}"/>
  </bookViews>
  <sheets>
    <sheet name="第3表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purl.oclc.org/ooxml/spreadsheetml/main">
  <c r="H41" i="1" l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G28" i="1"/>
  <c r="H28" i="1"/>
  <c r="G27" i="1"/>
  <c r="H27" i="1"/>
  <c r="G26" i="1"/>
  <c r="H26" i="1"/>
  <c r="G25" i="1"/>
  <c r="H25" i="1"/>
  <c r="G21" i="1"/>
  <c r="H21" i="1"/>
  <c r="G20" i="1"/>
  <c r="H20" i="1"/>
  <c r="G19" i="1"/>
  <c r="H19" i="1"/>
  <c r="G18" i="1"/>
  <c r="H18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22" i="1"/>
  <c r="H22" i="1"/>
  <c r="G23" i="1"/>
  <c r="H23" i="1"/>
  <c r="G24" i="1"/>
  <c r="H24" i="1"/>
  <c r="G29" i="1"/>
  <c r="H29" i="1"/>
  <c r="H3" i="1"/>
  <c r="G3" i="1"/>
</calcChain>
</file>

<file path=xl/sharedStrings.xml><?xml version="1.0" encoding="utf-8"?>
<sst xmlns="http://purl.oclc.org/ooxml/spreadsheetml/main" count="92" uniqueCount="37">
  <si>
    <t>Port</t>
  </si>
  <si>
    <t>Cruise</t>
  </si>
  <si>
    <t>Year</t>
  </si>
  <si>
    <t>JD</t>
  </si>
  <si>
    <t>Gravity</t>
  </si>
  <si>
    <t>Reading</t>
  </si>
  <si>
    <t>Meter1*</t>
  </si>
  <si>
    <t>Meter2#</t>
  </si>
  <si>
    <t>GH00</t>
    <phoneticPr fontId="20"/>
  </si>
  <si>
    <t>GH01</t>
    <phoneticPr fontId="20"/>
  </si>
  <si>
    <t>Wakkanai</t>
    <phoneticPr fontId="20"/>
  </si>
  <si>
    <t>GH02</t>
    <phoneticPr fontId="20"/>
  </si>
  <si>
    <t>GH03</t>
    <phoneticPr fontId="20"/>
  </si>
  <si>
    <t>Abashiri</t>
    <phoneticPr fontId="20"/>
  </si>
  <si>
    <t>Tokachi</t>
    <phoneticPr fontId="20"/>
  </si>
  <si>
    <t>GH04</t>
    <phoneticPr fontId="20"/>
  </si>
  <si>
    <t>GH06</t>
    <phoneticPr fontId="20"/>
  </si>
  <si>
    <t>Muroran</t>
    <phoneticPr fontId="20"/>
  </si>
  <si>
    <t>Kushiro</t>
    <phoneticPr fontId="20"/>
  </si>
  <si>
    <t>FunabashiA</t>
    <phoneticPr fontId="20"/>
  </si>
  <si>
    <t>FunabashiB</t>
    <phoneticPr fontId="20"/>
  </si>
  <si>
    <t>第2表　船橋基地および寄港地でのSL2重力計読取値と重力値・meter zero                                                                            Table 2 SL2 reading, gravity values and meter zero at Funabashi and other ports</t>
    <phoneticPr fontId="20"/>
  </si>
  <si>
    <t>FunabashiA: east wharf  A of Funabashi port；FnabshiB: east wharf B of Funabshi port</t>
    <phoneticPr fontId="20"/>
  </si>
  <si>
    <t>*Meter zero for scale =1.0; #Meter zero for scale =0.993.</t>
    <phoneticPr fontId="20"/>
  </si>
  <si>
    <t>FunabashiC</t>
    <phoneticPr fontId="20"/>
  </si>
  <si>
    <t>GH05</t>
    <phoneticPr fontId="20"/>
  </si>
  <si>
    <t>GH07</t>
    <phoneticPr fontId="20"/>
  </si>
  <si>
    <t>Onahama</t>
    <phoneticPr fontId="20"/>
  </si>
  <si>
    <t>FunabashiC: Base of Hakurei-maru No.2 in Funabashi port</t>
    <phoneticPr fontId="20"/>
  </si>
  <si>
    <t>GH08</t>
    <phoneticPr fontId="20"/>
  </si>
  <si>
    <t>GH09</t>
    <phoneticPr fontId="20"/>
  </si>
  <si>
    <t>GH10</t>
    <phoneticPr fontId="20"/>
  </si>
  <si>
    <t xml:space="preserve">NahaA: Urazoe wharf of Naha port ; NahaB: No.3 wharf of Naha Aja New port ; </t>
    <phoneticPr fontId="20"/>
  </si>
  <si>
    <t>NahaA</t>
    <phoneticPr fontId="20"/>
  </si>
  <si>
    <t>NahaB</t>
    <phoneticPr fontId="20"/>
  </si>
  <si>
    <t>NahaC</t>
    <phoneticPr fontId="20"/>
  </si>
  <si>
    <t>NahaC: No. 6-1 wharf of Naha Aja New port ; NahaD: No. 6-2 wharf of Naha Aja New port</t>
    <phoneticPr fontId="20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</si>
</sst>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1" x14ac:knownFonts="1">
    <font>
      <sz val="12"/>
      <color theme="1"/>
      <name val="游ゴシック"/>
      <charset val="128"/>
      <scheme val="minor"/>
    </font>
    <font>
      <sz val="12"/>
      <color indexed="8"/>
      <name val="游ゴシック"/>
      <family val="3"/>
      <charset val="128"/>
    </font>
    <font>
      <sz val="18"/>
      <color indexed="54"/>
      <name val="游ゴシック Light"/>
      <family val="3"/>
      <charset val="128"/>
    </font>
    <font>
      <sz val="12"/>
      <color indexed="52"/>
      <name val="游ゴシック"/>
      <family val="3"/>
      <charset val="128"/>
    </font>
    <font>
      <b/>
      <sz val="15"/>
      <color indexed="54"/>
      <name val="游ゴシック"/>
      <family val="3"/>
      <charset val="128"/>
    </font>
    <font>
      <b/>
      <sz val="11"/>
      <color indexed="54"/>
      <name val="游ゴシック"/>
      <family val="3"/>
      <charset val="128"/>
    </font>
    <font>
      <sz val="12"/>
      <color indexed="8"/>
      <name val="游ゴシック"/>
      <family val="3"/>
      <charset val="128"/>
    </font>
    <font>
      <sz val="12"/>
      <color theme="1"/>
      <name val="游ゴシック"/>
      <family val="3"/>
      <charset val="128"/>
      <scheme val="minor"/>
    </font>
    <font>
      <sz val="12"/>
      <color theme="0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12"/>
      <color rgb="FF9C5700"/>
      <name val="游ゴシック"/>
      <family val="3"/>
      <charset val="128"/>
      <scheme val="minor"/>
    </font>
    <font>
      <sz val="12"/>
      <color rgb="FF9C0006"/>
      <name val="游ゴシック"/>
      <family val="3"/>
      <charset val="128"/>
      <scheme val="minor"/>
    </font>
    <font>
      <b/>
      <sz val="12"/>
      <color indexed="52"/>
      <name val="游ゴシック"/>
      <family val="3"/>
      <charset val="128"/>
      <scheme val="minor"/>
    </font>
    <font>
      <sz val="12"/>
      <color rgb="FFFF0000"/>
      <name val="游ゴシック"/>
      <family val="3"/>
      <charset val="128"/>
      <scheme val="minor"/>
    </font>
    <font>
      <b/>
      <sz val="13"/>
      <color indexed="54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color rgb="FF3F3F3F"/>
      <name val="游ゴシック"/>
      <family val="3"/>
      <charset val="128"/>
      <scheme val="minor"/>
    </font>
    <font>
      <i/>
      <sz val="12"/>
      <color rgb="FF7F7F7F"/>
      <name val="游ゴシック"/>
      <family val="3"/>
      <charset val="128"/>
      <scheme val="minor"/>
    </font>
    <font>
      <sz val="12"/>
      <color rgb="FF3F3F76"/>
      <name val="游ゴシック"/>
      <family val="3"/>
      <charset val="128"/>
      <scheme val="minor"/>
    </font>
    <font>
      <sz val="12"/>
      <color rgb="FF006100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start/>
      <end/>
      <top/>
      <bottom/>
      <diagonal/>
    </border>
    <border>
      <start/>
      <end/>
      <top/>
      <bottom style="double">
        <color indexed="52"/>
      </bottom>
      <diagonal/>
    </border>
    <border>
      <start/>
      <end/>
      <top/>
      <bottom style="thick">
        <color indexed="62"/>
      </bottom>
      <diagonal/>
    </border>
    <border>
      <start/>
      <end/>
      <top/>
      <bottom style="medium">
        <color indexed="49"/>
      </bottom>
      <diagonal/>
    </border>
    <border>
      <start/>
      <end/>
      <top style="thin">
        <color indexed="62"/>
      </top>
      <bottom style="double">
        <color indexed="62"/>
      </bottom>
      <diagonal/>
    </border>
    <border>
      <start/>
      <end/>
      <top style="thin">
        <color indexed="64"/>
      </top>
      <bottom style="double">
        <color indexed="64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/>
      <end/>
      <top/>
      <bottom style="thick">
        <color theme="4" tint="0.499984740745262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indexed="64"/>
      </bottom>
      <diagonal/>
    </border>
  </borders>
  <cellStyleXfs count="42"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9" fillId="23" borderId="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" fillId="25" borderId="7" applyNumberFormat="0" applyFont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Continuous" vertical="center" wrapText="1"/>
    </xf>
    <xf numFmtId="0" fontId="0" fillId="0" borderId="5" xfId="0" applyBorder="1">
      <alignment vertical="center"/>
    </xf>
    <xf numFmtId="0" fontId="6" fillId="0" borderId="5" xfId="0" applyFont="1" applyBorder="1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Continuous" vertical="center" wrapText="1"/>
    </xf>
    <xf numFmtId="0" fontId="7" fillId="0" borderId="0" xfId="0" applyFont="1">
      <alignment vertical="center"/>
    </xf>
    <xf numFmtId="0" fontId="1" fillId="0" borderId="0" xfId="0" applyFont="1" applyFill="1" applyBorder="1">
      <alignment vertical="center"/>
    </xf>
    <xf numFmtId="0" fontId="7" fillId="0" borderId="0" xfId="0" applyFont="1" applyBorder="1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0" fontId="7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7" fillId="0" borderId="11" xfId="0" applyFont="1" applyFill="1" applyBorder="1">
      <alignment vertical="center"/>
    </xf>
    <xf numFmtId="0" fontId="0" fillId="0" borderId="11" xfId="0" applyBorder="1">
      <alignment vertical="center"/>
    </xf>
    <xf numFmtId="176" fontId="0" fillId="0" borderId="11" xfId="0" applyNumberFormat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5" Type="http://purl.oclc.org/ooxml/officeDocument/relationships/calcChain" Target="calcChain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tabSelected="1" topLeftCell="A10" zoomScale="126" zoomScaleNormal="125" workbookViewId="0">
      <selection activeCell="F21" sqref="F21"/>
    </sheetView>
  </sheetViews>
  <sheetFormatPr defaultColWidth="11.5546875" defaultRowHeight="19.5" x14ac:dyDescent="0.4"/>
  <cols>
    <col min="1" max="1" width="12.44140625" customWidth="1"/>
    <col min="2" max="2" width="6.88671875" customWidth="1"/>
    <col min="3" max="3" width="5.6640625" customWidth="1"/>
    <col min="4" max="4" width="4.6640625" customWidth="1"/>
    <col min="5" max="5" width="9.88671875" customWidth="1"/>
    <col min="6" max="6" width="7.44140625" customWidth="1"/>
    <col min="7" max="7" width="10.33203125" customWidth="1"/>
    <col min="8" max="8" width="10.6640625" customWidth="1"/>
  </cols>
  <sheetData>
    <row r="1" spans="1:8" ht="33.950000000000003" customHeight="1" x14ac:dyDescent="0.4">
      <c r="A1" s="5" t="s">
        <v>21</v>
      </c>
      <c r="B1" s="1"/>
      <c r="C1" s="1"/>
      <c r="D1" s="1"/>
      <c r="E1" s="1"/>
      <c r="F1" s="1"/>
      <c r="G1" s="1"/>
      <c r="H1" s="1"/>
    </row>
    <row r="2" spans="1:8" ht="20.25" thickBot="1" x14ac:dyDescent="0.45">
      <c r="A2" s="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3" t="s">
        <v>7</v>
      </c>
    </row>
    <row r="3" spans="1:8" ht="15" customHeight="1" thickTop="1" x14ac:dyDescent="0.4">
      <c r="A3" s="6" t="s">
        <v>19</v>
      </c>
      <c r="B3" s="6" t="s">
        <v>8</v>
      </c>
      <c r="C3">
        <v>2000</v>
      </c>
      <c r="D3">
        <v>216</v>
      </c>
      <c r="E3" s="4">
        <v>979788.6</v>
      </c>
      <c r="F3" s="4">
        <v>4199.2</v>
      </c>
      <c r="G3" s="4">
        <f>E3-F3</f>
        <v>975589.4</v>
      </c>
      <c r="H3" s="4">
        <f>E3-0.993*F3</f>
        <v>975618.79440000001</v>
      </c>
    </row>
    <row r="4" spans="1:8" ht="15" customHeight="1" x14ac:dyDescent="0.4">
      <c r="A4" s="6" t="s">
        <v>10</v>
      </c>
      <c r="B4" s="6" t="s">
        <v>8</v>
      </c>
      <c r="C4">
        <v>2000</v>
      </c>
      <c r="D4">
        <v>231</v>
      </c>
      <c r="E4" s="4">
        <v>980637.9</v>
      </c>
      <c r="F4" s="4">
        <v>5055.3999999999996</v>
      </c>
      <c r="G4" s="4">
        <f t="shared" ref="G4:G29" si="0">E4-F4</f>
        <v>975582.5</v>
      </c>
      <c r="H4" s="4">
        <f t="shared" ref="H4:H29" si="1">E4-0.993*F4</f>
        <v>975617.88780000003</v>
      </c>
    </row>
    <row r="5" spans="1:8" ht="15" customHeight="1" x14ac:dyDescent="0.4">
      <c r="A5" s="6" t="s">
        <v>19</v>
      </c>
      <c r="B5" s="6" t="s">
        <v>8</v>
      </c>
      <c r="C5">
        <v>2000</v>
      </c>
      <c r="D5">
        <v>245</v>
      </c>
      <c r="E5" s="4">
        <v>979788.6</v>
      </c>
      <c r="F5" s="4">
        <v>4200.5</v>
      </c>
      <c r="G5" s="4">
        <f t="shared" si="0"/>
        <v>975588.1</v>
      </c>
      <c r="H5" s="4">
        <f t="shared" si="1"/>
        <v>975617.50349999999</v>
      </c>
    </row>
    <row r="6" spans="1:8" ht="15" customHeight="1" x14ac:dyDescent="0.4">
      <c r="A6" s="6" t="s">
        <v>19</v>
      </c>
      <c r="B6" s="6" t="s">
        <v>9</v>
      </c>
      <c r="C6">
        <v>2001</v>
      </c>
      <c r="D6">
        <v>185</v>
      </c>
      <c r="E6" s="4">
        <v>979788.6</v>
      </c>
      <c r="F6" s="4">
        <v>4198</v>
      </c>
      <c r="G6" s="4">
        <f t="shared" si="0"/>
        <v>975590.6</v>
      </c>
      <c r="H6" s="4">
        <f t="shared" si="1"/>
        <v>975619.98600000003</v>
      </c>
    </row>
    <row r="7" spans="1:8" ht="15" customHeight="1" x14ac:dyDescent="0.4">
      <c r="A7" s="6" t="s">
        <v>13</v>
      </c>
      <c r="B7" s="6" t="s">
        <v>9</v>
      </c>
      <c r="C7">
        <v>2001</v>
      </c>
      <c r="D7">
        <v>199</v>
      </c>
      <c r="E7" s="4">
        <v>980592.7</v>
      </c>
      <c r="F7" s="4">
        <v>5007.7</v>
      </c>
      <c r="G7" s="4">
        <f t="shared" si="0"/>
        <v>975585</v>
      </c>
      <c r="H7" s="4">
        <f t="shared" si="1"/>
        <v>975620.05389999994</v>
      </c>
    </row>
    <row r="8" spans="1:8" ht="15" customHeight="1" x14ac:dyDescent="0.4">
      <c r="A8" s="6" t="s">
        <v>19</v>
      </c>
      <c r="B8" s="6" t="s">
        <v>9</v>
      </c>
      <c r="C8">
        <v>2001</v>
      </c>
      <c r="D8">
        <v>214</v>
      </c>
      <c r="E8" s="4">
        <v>979788.6</v>
      </c>
      <c r="F8" s="4">
        <v>4198.1000000000004</v>
      </c>
      <c r="G8" s="4">
        <f t="shared" si="0"/>
        <v>975590.5</v>
      </c>
      <c r="H8" s="4">
        <f t="shared" si="1"/>
        <v>975619.88670000003</v>
      </c>
    </row>
    <row r="9" spans="1:8" ht="15" customHeight="1" x14ac:dyDescent="0.4">
      <c r="A9" s="6" t="s">
        <v>19</v>
      </c>
      <c r="B9" s="6" t="s">
        <v>11</v>
      </c>
      <c r="C9">
        <v>2002</v>
      </c>
      <c r="D9">
        <v>213</v>
      </c>
      <c r="E9" s="4">
        <v>979788.6</v>
      </c>
      <c r="F9" s="4">
        <v>4199.5</v>
      </c>
      <c r="G9" s="4">
        <f t="shared" si="0"/>
        <v>975589.1</v>
      </c>
      <c r="H9" s="4">
        <f t="shared" si="1"/>
        <v>975618.49650000001</v>
      </c>
    </row>
    <row r="10" spans="1:8" ht="15" customHeight="1" x14ac:dyDescent="0.4">
      <c r="A10" s="6" t="s">
        <v>14</v>
      </c>
      <c r="B10" s="6" t="s">
        <v>11</v>
      </c>
      <c r="C10">
        <v>2002</v>
      </c>
      <c r="D10">
        <v>228</v>
      </c>
      <c r="E10" s="4">
        <v>980390.40000000002</v>
      </c>
      <c r="F10" s="4">
        <v>4807.1000000000004</v>
      </c>
      <c r="G10" s="4">
        <f t="shared" si="0"/>
        <v>975583.3</v>
      </c>
      <c r="H10" s="4">
        <f t="shared" si="1"/>
        <v>975616.9497</v>
      </c>
    </row>
    <row r="11" spans="1:8" ht="15" customHeight="1" x14ac:dyDescent="0.4">
      <c r="A11" s="6" t="s">
        <v>19</v>
      </c>
      <c r="B11" s="6" t="s">
        <v>11</v>
      </c>
      <c r="C11">
        <v>2002</v>
      </c>
      <c r="D11">
        <v>242</v>
      </c>
      <c r="E11" s="4">
        <v>979788.6</v>
      </c>
      <c r="F11" s="4">
        <v>4200.7</v>
      </c>
      <c r="G11" s="4">
        <f t="shared" si="0"/>
        <v>975587.9</v>
      </c>
      <c r="H11" s="4">
        <f t="shared" si="1"/>
        <v>975617.30489999999</v>
      </c>
    </row>
    <row r="12" spans="1:8" ht="15" customHeight="1" x14ac:dyDescent="0.4">
      <c r="A12" s="6" t="s">
        <v>19</v>
      </c>
      <c r="B12" s="6" t="s">
        <v>12</v>
      </c>
      <c r="C12">
        <v>2003</v>
      </c>
      <c r="D12">
        <v>149</v>
      </c>
      <c r="E12" s="4">
        <v>979788.6</v>
      </c>
      <c r="F12" s="4">
        <v>4204.3999999999996</v>
      </c>
      <c r="G12" s="4">
        <f t="shared" si="0"/>
        <v>975584.2</v>
      </c>
      <c r="H12" s="4">
        <f t="shared" si="1"/>
        <v>975613.63079999993</v>
      </c>
    </row>
    <row r="13" spans="1:8" ht="15" customHeight="1" x14ac:dyDescent="0.4">
      <c r="A13" s="6" t="s">
        <v>18</v>
      </c>
      <c r="B13" s="6" t="s">
        <v>12</v>
      </c>
      <c r="C13">
        <v>2003</v>
      </c>
      <c r="D13">
        <v>162</v>
      </c>
      <c r="E13" s="4">
        <v>980601.4</v>
      </c>
      <c r="F13" s="4">
        <v>5024.8999999999996</v>
      </c>
      <c r="G13" s="4">
        <f t="shared" si="0"/>
        <v>975576.5</v>
      </c>
      <c r="H13" s="4">
        <f t="shared" si="1"/>
        <v>975611.67430000007</v>
      </c>
    </row>
    <row r="14" spans="1:8" ht="15" customHeight="1" x14ac:dyDescent="0.4">
      <c r="A14" s="6" t="s">
        <v>19</v>
      </c>
      <c r="B14" s="6" t="s">
        <v>12</v>
      </c>
      <c r="C14">
        <v>2003</v>
      </c>
      <c r="D14">
        <v>178</v>
      </c>
      <c r="E14" s="4">
        <v>979788.6</v>
      </c>
      <c r="F14" s="4">
        <v>4205.7</v>
      </c>
      <c r="G14" s="4">
        <f t="shared" si="0"/>
        <v>975582.9</v>
      </c>
      <c r="H14" s="4">
        <f t="shared" si="1"/>
        <v>975612.33990000002</v>
      </c>
    </row>
    <row r="15" spans="1:8" ht="15" customHeight="1" x14ac:dyDescent="0.4">
      <c r="A15" s="6" t="s">
        <v>20</v>
      </c>
      <c r="B15" s="6" t="s">
        <v>15</v>
      </c>
      <c r="C15">
        <v>2004</v>
      </c>
      <c r="D15">
        <v>194</v>
      </c>
      <c r="E15" s="4">
        <v>979788.2</v>
      </c>
      <c r="F15" s="4">
        <v>4215.3999999999996</v>
      </c>
      <c r="G15" s="4">
        <f t="shared" si="0"/>
        <v>975572.79999999993</v>
      </c>
      <c r="H15" s="4">
        <f t="shared" si="1"/>
        <v>975602.30779999995</v>
      </c>
    </row>
    <row r="16" spans="1:8" ht="15" customHeight="1" x14ac:dyDescent="0.4">
      <c r="A16" s="6" t="s">
        <v>18</v>
      </c>
      <c r="B16" s="6" t="s">
        <v>15</v>
      </c>
      <c r="C16">
        <v>2004</v>
      </c>
      <c r="D16">
        <v>207</v>
      </c>
      <c r="E16" s="4">
        <v>980601.4</v>
      </c>
      <c r="F16" s="4">
        <v>5035.6000000000004</v>
      </c>
      <c r="G16" s="4">
        <f t="shared" si="0"/>
        <v>975565.8</v>
      </c>
      <c r="H16" s="4">
        <f t="shared" si="1"/>
        <v>975601.04920000001</v>
      </c>
    </row>
    <row r="17" spans="1:8" ht="15" customHeight="1" x14ac:dyDescent="0.4">
      <c r="A17" s="6" t="s">
        <v>19</v>
      </c>
      <c r="B17" s="6" t="s">
        <v>15</v>
      </c>
      <c r="C17">
        <v>2004</v>
      </c>
      <c r="D17">
        <v>223</v>
      </c>
      <c r="E17" s="4">
        <v>979788.6</v>
      </c>
      <c r="F17" s="4">
        <v>4216.1000000000004</v>
      </c>
      <c r="G17" s="4">
        <f t="shared" si="0"/>
        <v>975572.5</v>
      </c>
      <c r="H17" s="4">
        <f t="shared" si="1"/>
        <v>975602.01269999996</v>
      </c>
    </row>
    <row r="18" spans="1:8" ht="15" customHeight="1" x14ac:dyDescent="0.4">
      <c r="A18" s="6" t="s">
        <v>24</v>
      </c>
      <c r="B18" s="6" t="s">
        <v>25</v>
      </c>
      <c r="C18">
        <v>2005</v>
      </c>
      <c r="D18">
        <v>164</v>
      </c>
      <c r="E18" s="4">
        <v>979789.4</v>
      </c>
      <c r="F18" s="4">
        <v>3195.5</v>
      </c>
      <c r="G18" s="4">
        <f t="shared" si="0"/>
        <v>976593.9</v>
      </c>
      <c r="H18" s="4">
        <f t="shared" si="1"/>
        <v>976616.26850000001</v>
      </c>
    </row>
    <row r="19" spans="1:8" ht="15" customHeight="1" x14ac:dyDescent="0.4">
      <c r="A19" s="6" t="s">
        <v>24</v>
      </c>
      <c r="B19" s="6" t="s">
        <v>25</v>
      </c>
      <c r="C19">
        <v>2005</v>
      </c>
      <c r="D19">
        <v>177</v>
      </c>
      <c r="E19" s="4">
        <v>979789.4</v>
      </c>
      <c r="F19" s="4">
        <v>3198</v>
      </c>
      <c r="G19" s="4">
        <f t="shared" si="0"/>
        <v>976591.4</v>
      </c>
      <c r="H19" s="4">
        <f t="shared" si="1"/>
        <v>976613.78600000008</v>
      </c>
    </row>
    <row r="20" spans="1:8" ht="15" customHeight="1" x14ac:dyDescent="0.4">
      <c r="A20" s="6" t="s">
        <v>24</v>
      </c>
      <c r="B20" s="6" t="s">
        <v>25</v>
      </c>
      <c r="C20">
        <v>2005</v>
      </c>
      <c r="D20">
        <v>180</v>
      </c>
      <c r="E20" s="4">
        <v>979789.4</v>
      </c>
      <c r="F20" s="4">
        <v>3196.2</v>
      </c>
      <c r="G20" s="4">
        <f t="shared" si="0"/>
        <v>976593.20000000007</v>
      </c>
      <c r="H20" s="4">
        <f t="shared" si="1"/>
        <v>976615.57339999999</v>
      </c>
    </row>
    <row r="21" spans="1:8" ht="15" customHeight="1" x14ac:dyDescent="0.4">
      <c r="A21" s="6" t="s">
        <v>24</v>
      </c>
      <c r="B21" s="6" t="s">
        <v>25</v>
      </c>
      <c r="C21">
        <v>2005</v>
      </c>
      <c r="D21">
        <v>193</v>
      </c>
      <c r="E21" s="4">
        <v>979789.4</v>
      </c>
      <c r="F21" s="4">
        <v>3196.1</v>
      </c>
      <c r="G21" s="4">
        <f t="shared" si="0"/>
        <v>976593.3</v>
      </c>
      <c r="H21" s="4">
        <f t="shared" si="1"/>
        <v>976615.6727</v>
      </c>
    </row>
    <row r="22" spans="1:8" ht="15" customHeight="1" x14ac:dyDescent="0.4">
      <c r="A22" s="6" t="s">
        <v>19</v>
      </c>
      <c r="B22" s="6" t="s">
        <v>16</v>
      </c>
      <c r="C22">
        <v>2006</v>
      </c>
      <c r="D22">
        <v>243</v>
      </c>
      <c r="E22" s="4">
        <v>979788.6</v>
      </c>
      <c r="F22" s="4">
        <v>3198</v>
      </c>
      <c r="G22" s="4">
        <f t="shared" si="0"/>
        <v>976590.6</v>
      </c>
      <c r="H22" s="4">
        <f t="shared" si="1"/>
        <v>976612.98600000003</v>
      </c>
    </row>
    <row r="23" spans="1:8" ht="15" customHeight="1" x14ac:dyDescent="0.4">
      <c r="A23" s="6" t="s">
        <v>17</v>
      </c>
      <c r="B23" s="6" t="s">
        <v>16</v>
      </c>
      <c r="C23">
        <v>2006</v>
      </c>
      <c r="D23">
        <v>256</v>
      </c>
      <c r="E23" s="4">
        <v>980462.6</v>
      </c>
      <c r="F23" s="4">
        <v>3877.4</v>
      </c>
      <c r="G23" s="4">
        <f t="shared" si="0"/>
        <v>976585.2</v>
      </c>
      <c r="H23" s="4">
        <f t="shared" si="1"/>
        <v>976612.34179999994</v>
      </c>
    </row>
    <row r="24" spans="1:8" ht="15" customHeight="1" x14ac:dyDescent="0.4">
      <c r="A24" s="6" t="s">
        <v>17</v>
      </c>
      <c r="B24" s="6" t="s">
        <v>16</v>
      </c>
      <c r="C24">
        <v>2006</v>
      </c>
      <c r="D24">
        <v>258</v>
      </c>
      <c r="E24" s="4">
        <v>980462.6</v>
      </c>
      <c r="F24" s="4">
        <v>3877.9</v>
      </c>
      <c r="G24" s="4">
        <f t="shared" si="0"/>
        <v>976584.7</v>
      </c>
      <c r="H24" s="4">
        <f t="shared" si="1"/>
        <v>976611.84529999993</v>
      </c>
    </row>
    <row r="25" spans="1:8" ht="15" customHeight="1" x14ac:dyDescent="0.4">
      <c r="A25" s="8" t="s">
        <v>19</v>
      </c>
      <c r="B25" s="8" t="s">
        <v>16</v>
      </c>
      <c r="C25" s="9">
        <v>2006</v>
      </c>
      <c r="D25" s="9">
        <v>272</v>
      </c>
      <c r="E25" s="10">
        <v>979788.6</v>
      </c>
      <c r="F25" s="10">
        <v>3198.3</v>
      </c>
      <c r="G25" s="10">
        <f t="shared" ref="G25:G28" si="2">E25-F25</f>
        <v>976590.29999999993</v>
      </c>
      <c r="H25" s="10">
        <f t="shared" ref="H25:H28" si="3">E25-0.993*F25</f>
        <v>976612.68810000003</v>
      </c>
    </row>
    <row r="26" spans="1:8" ht="15" customHeight="1" x14ac:dyDescent="0.4">
      <c r="A26" s="8" t="s">
        <v>24</v>
      </c>
      <c r="B26" s="8" t="s">
        <v>26</v>
      </c>
      <c r="C26" s="9">
        <v>2007</v>
      </c>
      <c r="D26" s="9">
        <v>170</v>
      </c>
      <c r="E26" s="10">
        <v>979788.4</v>
      </c>
      <c r="F26" s="10">
        <v>3217.5</v>
      </c>
      <c r="G26" s="10">
        <f t="shared" si="2"/>
        <v>976570.9</v>
      </c>
      <c r="H26" s="10">
        <f t="shared" si="3"/>
        <v>976593.42249999999</v>
      </c>
    </row>
    <row r="27" spans="1:8" ht="15" customHeight="1" x14ac:dyDescent="0.4">
      <c r="A27" s="8" t="s">
        <v>27</v>
      </c>
      <c r="B27" s="8" t="s">
        <v>26</v>
      </c>
      <c r="C27" s="9">
        <v>2007</v>
      </c>
      <c r="D27" s="9">
        <v>184</v>
      </c>
      <c r="E27" s="10">
        <v>980008.8</v>
      </c>
      <c r="F27" s="10">
        <v>3438.1</v>
      </c>
      <c r="G27" s="10">
        <f t="shared" si="2"/>
        <v>976570.70000000007</v>
      </c>
      <c r="H27" s="10">
        <f t="shared" si="3"/>
        <v>976594.76670000004</v>
      </c>
    </row>
    <row r="28" spans="1:8" ht="15" customHeight="1" x14ac:dyDescent="0.4">
      <c r="A28" s="8" t="s">
        <v>27</v>
      </c>
      <c r="B28" s="8" t="s">
        <v>26</v>
      </c>
      <c r="C28" s="9">
        <v>2007</v>
      </c>
      <c r="D28" s="9">
        <v>186</v>
      </c>
      <c r="E28" s="10">
        <v>980008.8</v>
      </c>
      <c r="F28" s="10">
        <v>3438.6</v>
      </c>
      <c r="G28" s="10">
        <f t="shared" si="2"/>
        <v>976570.20000000007</v>
      </c>
      <c r="H28" s="10">
        <f t="shared" si="3"/>
        <v>976594.27020000003</v>
      </c>
    </row>
    <row r="29" spans="1:8" ht="15" customHeight="1" x14ac:dyDescent="0.4">
      <c r="A29" s="8" t="s">
        <v>24</v>
      </c>
      <c r="B29" s="8" t="s">
        <v>26</v>
      </c>
      <c r="C29" s="9">
        <v>2007</v>
      </c>
      <c r="D29" s="9">
        <v>198</v>
      </c>
      <c r="E29" s="10">
        <v>979788.4</v>
      </c>
      <c r="F29" s="10">
        <v>3217.4</v>
      </c>
      <c r="G29" s="10">
        <f t="shared" si="0"/>
        <v>976571</v>
      </c>
      <c r="H29" s="10">
        <f t="shared" si="1"/>
        <v>976593.52179999999</v>
      </c>
    </row>
    <row r="30" spans="1:8" ht="15" customHeight="1" x14ac:dyDescent="0.4">
      <c r="A30" s="11" t="s">
        <v>24</v>
      </c>
      <c r="B30" s="11" t="s">
        <v>29</v>
      </c>
      <c r="C30" s="12">
        <v>2008</v>
      </c>
      <c r="D30" s="12">
        <v>210</v>
      </c>
      <c r="E30" s="10">
        <v>979789.4</v>
      </c>
      <c r="F30" s="10">
        <v>3219.5</v>
      </c>
      <c r="G30" s="10">
        <f t="shared" ref="G30:G41" si="4">E30-F30</f>
        <v>976569.9</v>
      </c>
      <c r="H30" s="10">
        <f t="shared" ref="H30:H41" si="5">E30-0.993*F30</f>
        <v>976592.43650000007</v>
      </c>
    </row>
    <row r="31" spans="1:8" ht="15" customHeight="1" x14ac:dyDescent="0.4">
      <c r="A31" s="11" t="s">
        <v>33</v>
      </c>
      <c r="B31" s="11" t="s">
        <v>29</v>
      </c>
      <c r="C31" s="12">
        <v>2008</v>
      </c>
      <c r="D31" s="12">
        <v>225</v>
      </c>
      <c r="E31" s="10">
        <v>979113.5</v>
      </c>
      <c r="F31" s="10">
        <v>2539.9</v>
      </c>
      <c r="G31" s="10">
        <f t="shared" si="4"/>
        <v>976573.6</v>
      </c>
      <c r="H31" s="10">
        <f t="shared" si="5"/>
        <v>976591.37930000003</v>
      </c>
    </row>
    <row r="32" spans="1:8" ht="15" customHeight="1" x14ac:dyDescent="0.4">
      <c r="A32" s="11" t="s">
        <v>33</v>
      </c>
      <c r="B32" s="11" t="s">
        <v>29</v>
      </c>
      <c r="C32" s="12">
        <v>2008</v>
      </c>
      <c r="D32" s="12">
        <v>227</v>
      </c>
      <c r="E32" s="10">
        <v>979113.5</v>
      </c>
      <c r="F32" s="10">
        <v>2540.4</v>
      </c>
      <c r="G32" s="10">
        <f t="shared" si="4"/>
        <v>976573.1</v>
      </c>
      <c r="H32" s="10">
        <f t="shared" si="5"/>
        <v>976590.88280000002</v>
      </c>
    </row>
    <row r="33" spans="1:8" ht="15" customHeight="1" x14ac:dyDescent="0.4">
      <c r="A33" s="11" t="s">
        <v>19</v>
      </c>
      <c r="B33" s="11" t="s">
        <v>29</v>
      </c>
      <c r="C33" s="12">
        <v>2008</v>
      </c>
      <c r="D33" s="12">
        <v>242</v>
      </c>
      <c r="E33" s="10">
        <v>979789.4</v>
      </c>
      <c r="F33" s="10">
        <v>3219.2</v>
      </c>
      <c r="G33" s="10">
        <f t="shared" si="4"/>
        <v>976570.20000000007</v>
      </c>
      <c r="H33" s="10">
        <f t="shared" si="5"/>
        <v>976592.73440000007</v>
      </c>
    </row>
    <row r="34" spans="1:8" ht="15" customHeight="1" x14ac:dyDescent="0.4">
      <c r="A34" s="11" t="s">
        <v>20</v>
      </c>
      <c r="B34" s="11" t="s">
        <v>30</v>
      </c>
      <c r="C34" s="12">
        <v>2009</v>
      </c>
      <c r="D34" s="12">
        <v>197</v>
      </c>
      <c r="E34" s="10">
        <v>979787.9</v>
      </c>
      <c r="F34" s="10">
        <v>3249.1</v>
      </c>
      <c r="G34" s="10">
        <f t="shared" si="4"/>
        <v>976538.8</v>
      </c>
      <c r="H34" s="10">
        <f t="shared" si="5"/>
        <v>976561.54370000004</v>
      </c>
    </row>
    <row r="35" spans="1:8" ht="15" customHeight="1" x14ac:dyDescent="0.4">
      <c r="A35" s="11" t="s">
        <v>34</v>
      </c>
      <c r="B35" s="11" t="s">
        <v>30</v>
      </c>
      <c r="C35" s="12">
        <v>2009</v>
      </c>
      <c r="D35" s="12">
        <v>212</v>
      </c>
      <c r="E35" s="10">
        <v>979109.36</v>
      </c>
      <c r="F35" s="10">
        <v>2566.6999999999998</v>
      </c>
      <c r="G35" s="10">
        <f t="shared" si="4"/>
        <v>976542.66</v>
      </c>
      <c r="H35" s="10">
        <f t="shared" si="5"/>
        <v>976560.62690000003</v>
      </c>
    </row>
    <row r="36" spans="1:8" ht="15" customHeight="1" x14ac:dyDescent="0.4">
      <c r="A36" s="11" t="s">
        <v>34</v>
      </c>
      <c r="B36" s="11" t="s">
        <v>30</v>
      </c>
      <c r="C36" s="12">
        <v>2009</v>
      </c>
      <c r="D36" s="12">
        <v>214</v>
      </c>
      <c r="E36" s="10">
        <v>979109.36</v>
      </c>
      <c r="F36" s="10">
        <v>2566.6</v>
      </c>
      <c r="G36" s="10">
        <f t="shared" si="4"/>
        <v>976542.76</v>
      </c>
      <c r="H36" s="10">
        <f t="shared" si="5"/>
        <v>976560.72620000003</v>
      </c>
    </row>
    <row r="37" spans="1:8" ht="15" customHeight="1" x14ac:dyDescent="0.4">
      <c r="A37" s="11" t="s">
        <v>20</v>
      </c>
      <c r="B37" s="11" t="s">
        <v>30</v>
      </c>
      <c r="C37" s="12">
        <v>2009</v>
      </c>
      <c r="D37" s="12">
        <v>229</v>
      </c>
      <c r="E37" s="10">
        <v>979787.7</v>
      </c>
      <c r="F37" s="10">
        <v>3250</v>
      </c>
      <c r="G37" s="10">
        <f t="shared" si="4"/>
        <v>976537.7</v>
      </c>
      <c r="H37" s="10">
        <f t="shared" si="5"/>
        <v>976560.45</v>
      </c>
    </row>
    <row r="38" spans="1:8" ht="15" customHeight="1" x14ac:dyDescent="0.4">
      <c r="A38" s="11" t="s">
        <v>19</v>
      </c>
      <c r="B38" s="11" t="s">
        <v>31</v>
      </c>
      <c r="C38" s="12">
        <v>2010</v>
      </c>
      <c r="D38" s="12">
        <v>300</v>
      </c>
      <c r="E38" s="10">
        <v>979788.29</v>
      </c>
      <c r="F38" s="10">
        <v>3251.3</v>
      </c>
      <c r="G38" s="10">
        <f t="shared" si="4"/>
        <v>976536.99</v>
      </c>
      <c r="H38" s="10">
        <f t="shared" si="5"/>
        <v>976559.74910000002</v>
      </c>
    </row>
    <row r="39" spans="1:8" ht="15" customHeight="1" x14ac:dyDescent="0.4">
      <c r="A39" s="11" t="s">
        <v>35</v>
      </c>
      <c r="B39" s="11" t="s">
        <v>31</v>
      </c>
      <c r="C39" s="12">
        <v>2010</v>
      </c>
      <c r="D39" s="12">
        <v>313</v>
      </c>
      <c r="E39" s="10">
        <v>979109.69</v>
      </c>
      <c r="F39" s="10">
        <v>2568.6</v>
      </c>
      <c r="G39" s="10">
        <f t="shared" si="4"/>
        <v>976541.09</v>
      </c>
      <c r="H39" s="10">
        <f t="shared" si="5"/>
        <v>976559.07019999996</v>
      </c>
    </row>
    <row r="40" spans="1:8" ht="15" customHeight="1" x14ac:dyDescent="0.4">
      <c r="A40" s="11" t="s">
        <v>35</v>
      </c>
      <c r="B40" s="11" t="s">
        <v>31</v>
      </c>
      <c r="C40" s="12">
        <v>2010</v>
      </c>
      <c r="D40" s="12">
        <v>315</v>
      </c>
      <c r="E40" s="10">
        <v>979109.53</v>
      </c>
      <c r="F40" s="10">
        <v>2569.8000000000002</v>
      </c>
      <c r="G40" s="10">
        <f t="shared" si="4"/>
        <v>976539.73</v>
      </c>
      <c r="H40" s="10">
        <f t="shared" si="5"/>
        <v>976557.71860000002</v>
      </c>
    </row>
    <row r="41" spans="1:8" ht="15" customHeight="1" thickBot="1" x14ac:dyDescent="0.45">
      <c r="A41" s="13" t="s">
        <v>19</v>
      </c>
      <c r="B41" s="13" t="s">
        <v>31</v>
      </c>
      <c r="C41" s="14">
        <v>2010</v>
      </c>
      <c r="D41" s="14">
        <v>329</v>
      </c>
      <c r="E41" s="15">
        <v>979788.21</v>
      </c>
      <c r="F41" s="15">
        <v>3251.8</v>
      </c>
      <c r="G41" s="15">
        <f t="shared" si="4"/>
        <v>976536.40999999992</v>
      </c>
      <c r="H41" s="15">
        <f t="shared" si="5"/>
        <v>976559.17259999993</v>
      </c>
    </row>
    <row r="42" spans="1:8" ht="15" customHeight="1" thickTop="1" x14ac:dyDescent="0.4">
      <c r="A42" s="6" t="s">
        <v>22</v>
      </c>
      <c r="B42" s="6"/>
      <c r="E42" s="4"/>
      <c r="F42" s="4"/>
      <c r="G42" s="4"/>
      <c r="H42" s="4"/>
    </row>
    <row r="43" spans="1:8" ht="15" customHeight="1" x14ac:dyDescent="0.4">
      <c r="A43" s="6" t="s">
        <v>28</v>
      </c>
      <c r="B43" s="6"/>
      <c r="E43" s="4"/>
      <c r="F43" s="4"/>
      <c r="G43" s="4"/>
      <c r="H43" s="4"/>
    </row>
    <row r="44" spans="1:8" x14ac:dyDescent="0.4">
      <c r="A44" s="6" t="s">
        <v>32</v>
      </c>
    </row>
    <row r="45" spans="1:8" x14ac:dyDescent="0.4">
      <c r="A45" s="6" t="s">
        <v>36</v>
      </c>
    </row>
    <row r="46" spans="1:8" x14ac:dyDescent="0.4">
      <c r="A46" s="7" t="s">
        <v>23</v>
      </c>
    </row>
  </sheetData>
  <phoneticPr fontId="20"/>
  <pageMargins left="0.75" right="0.75" top="1" bottom="1" header="0.5" footer="0.5"/>
  <pageSetup paperSize="9" orientation="portrait" horizontalDpi="0" verticalDpi="0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第3表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石原 丈実</dc:creator>
  <cp:lastPrinted>2021-03-26T05:47:04Z</cp:lastPrinted>
  <dcterms:created xsi:type="dcterms:W3CDTF">2021-02-06T09:15:34Z</dcterms:created>
  <dcterms:modified xsi:type="dcterms:W3CDTF">2021-04-30T08:24:27Z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iteId">
    <vt:lpwstr>18a7fec8-652f-409b-8369-272d9ce80620</vt:lpwstr>
  </property>
  <property fmtid="{D5CDD505-2E9C-101B-9397-08002B2CF9AE}" pid="4" name="MSIP_Label_ddc55989-3c9e-4466-8514-eac6f80f6373_Owner">
    <vt:lpwstr>s.kawabata@aist.go.jp</vt:lpwstr>
  </property>
  <property fmtid="{D5CDD505-2E9C-101B-9397-08002B2CF9AE}" pid="5" name="MSIP_Label_ddc55989-3c9e-4466-8514-eac6f80f6373_SetDate">
    <vt:lpwstr>2021-04-30T08:24:23.1684828Z</vt:lpwstr>
  </property>
  <property fmtid="{D5CDD505-2E9C-101B-9397-08002B2CF9AE}" pid="6" name="MSIP_Label_ddc55989-3c9e-4466-8514-eac6f80f6373_Name">
    <vt:lpwstr>No Restrictions</vt:lpwstr>
  </property>
  <property fmtid="{D5CDD505-2E9C-101B-9397-08002B2CF9AE}" pid="7" name="MSIP_Label_ddc55989-3c9e-4466-8514-eac6f80f6373_Application">
    <vt:lpwstr>Microsoft Azure Information Protection</vt:lpwstr>
  </property>
  <property fmtid="{D5CDD505-2E9C-101B-9397-08002B2CF9AE}" pid="8" name="MSIP_Label_ddc55989-3c9e-4466-8514-eac6f80f6373_ActionId">
    <vt:lpwstr>bde2fd53-d6ff-4cde-a625-215d992b8d29</vt:lpwstr>
  </property>
  <property fmtid="{D5CDD505-2E9C-101B-9397-08002B2CF9AE}" pid="9" name="MSIP_Label_ddc55989-3c9e-4466-8514-eac6f80f6373_Extended_MSFT_Method">
    <vt:lpwstr>Manual</vt:lpwstr>
  </property>
  <property fmtid="{D5CDD505-2E9C-101B-9397-08002B2CF9AE}" pid="10" name="Sensitivity">
    <vt:lpwstr>No Restrictions</vt:lpwstr>
  </property>
</Properties>
</file>